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6" windowWidth="13332" windowHeight="7680"/>
  </bookViews>
  <sheets>
    <sheet name="Phụ lục 1" sheetId="9" r:id="rId1"/>
  </sheets>
  <calcPr calcId="144525"/>
</workbook>
</file>

<file path=xl/calcChain.xml><?xml version="1.0" encoding="utf-8"?>
<calcChain xmlns="http://schemas.openxmlformats.org/spreadsheetml/2006/main">
  <c r="E18" i="9" l="1"/>
  <c r="G25" i="9" l="1"/>
  <c r="G22" i="9" s="1"/>
  <c r="D16" i="9" l="1"/>
  <c r="C16" i="9" s="1"/>
  <c r="D19" i="9"/>
  <c r="C19" i="9" s="1"/>
  <c r="D20" i="9"/>
  <c r="C20" i="9" s="1"/>
  <c r="D23" i="9"/>
  <c r="C23" i="9" s="1"/>
  <c r="D18" i="9"/>
  <c r="C18" i="9" s="1"/>
  <c r="G21" i="9"/>
  <c r="D25" i="9"/>
  <c r="C25" i="9" s="1"/>
  <c r="F24" i="9"/>
  <c r="E17" i="9"/>
  <c r="D17" i="9" s="1"/>
  <c r="C17" i="9" s="1"/>
  <c r="F22" i="9" l="1"/>
  <c r="D22" i="9" s="1"/>
  <c r="C22" i="9" s="1"/>
  <c r="G13" i="9"/>
  <c r="E15" i="9"/>
  <c r="D24" i="9"/>
  <c r="C24" i="9" s="1"/>
  <c r="F21" i="9" l="1"/>
  <c r="D15" i="9"/>
  <c r="C15" i="9" s="1"/>
  <c r="E14" i="9"/>
  <c r="F13" i="9" l="1"/>
  <c r="D21" i="9"/>
  <c r="C21" i="9" s="1"/>
  <c r="E13" i="9"/>
  <c r="D13" i="9" s="1"/>
  <c r="C13" i="9" s="1"/>
  <c r="D14" i="9"/>
  <c r="C14" i="9" s="1"/>
  <c r="D28" i="9" l="1"/>
  <c r="C28" i="9" s="1"/>
  <c r="D29" i="9"/>
  <c r="C29" i="9" s="1"/>
  <c r="F27" i="9" l="1"/>
  <c r="D27" i="9" s="1"/>
  <c r="C27" i="9" s="1"/>
</calcChain>
</file>

<file path=xl/sharedStrings.xml><?xml version="1.0" encoding="utf-8"?>
<sst xmlns="http://schemas.openxmlformats.org/spreadsheetml/2006/main" count="49" uniqueCount="41">
  <si>
    <t>Số TT</t>
  </si>
  <si>
    <t>Nội dung</t>
  </si>
  <si>
    <t>Tổng số được giao</t>
  </si>
  <si>
    <t>Tổng số đã phân bổ</t>
  </si>
  <si>
    <t>Trong đó</t>
  </si>
  <si>
    <t>I</t>
  </si>
  <si>
    <t>Tổng số thu, chi, nộp ngân sách phí, lệ phí</t>
  </si>
  <si>
    <t>Số thu phí, lệ phí</t>
  </si>
  <si>
    <t>1.1</t>
  </si>
  <si>
    <t>1.2</t>
  </si>
  <si>
    <t>Chi từ nguồn thu phí được để lại</t>
  </si>
  <si>
    <t>2.1</t>
  </si>
  <si>
    <t>2.2</t>
  </si>
  <si>
    <t>Kinh phí thực hiện chế độ tự chủ</t>
  </si>
  <si>
    <t>Kinh phí không thực hiện chế độ tự chủ</t>
  </si>
  <si>
    <t>Số phí, lệ phí nộp NSNN</t>
  </si>
  <si>
    <t>3.1</t>
  </si>
  <si>
    <t>3.2</t>
  </si>
  <si>
    <t>II</t>
  </si>
  <si>
    <t>Dự toán chi ngân sách nhà nước</t>
  </si>
  <si>
    <t>Chi sự nghiệp giáo dục đào tạo</t>
  </si>
  <si>
    <t>Chi quản lý hành chính - Khoản 341</t>
  </si>
  <si>
    <t>Mã số đơn vị sử dụng NSNN</t>
  </si>
  <si>
    <t>Văn phòng sở</t>
  </si>
  <si>
    <t>VÀ PHÂN BỔ CHO CÁC ĐƠN VỊ TRỰC THUỘC NĂM 2025</t>
  </si>
  <si>
    <t>(Kèm theo Quyết định số          /QĐ-STP ngày       tháng        năm 2025 của Sở Tư pháp)</t>
  </si>
  <si>
    <t xml:space="preserve">              ĐVT: đồng</t>
  </si>
  <si>
    <t>Trung tâm TGPL NN Quy Nhơn</t>
  </si>
  <si>
    <t>Địa điểm KBNN nơi đơn vị SDNS giao dịch</t>
  </si>
  <si>
    <t>KBNN Khu vực XV</t>
  </si>
  <si>
    <t>Quyết định số 3070/QĐ-UBND ngày 17/12/2025 của UBND tỉnh về việc phê duyệt, bổ sung dự toán kinh phí cho các cơ quan, đơn vị dự toán khối tỉnh năm 2025</t>
  </si>
  <si>
    <t xml:space="preserve"> - Điều chỉnh giảm quỹ tiền thưởng (341-18)</t>
  </si>
  <si>
    <t>Trung tâm TGPL NN Pleiku</t>
  </si>
  <si>
    <t xml:space="preserve"> - KP thu hồi 178 theo tiền lương và chi thường xuyên và thu hồi 2% KPCĐ (341-13)</t>
  </si>
  <si>
    <t xml:space="preserve"> - Thu hồi KP CCTL năm 2024 chưa sử dụng hết còn theo dõi tại Nguồn KP tự chủ của đơn vị và thu hồi 2% KPCĐ (338-13 )</t>
  </si>
  <si>
    <t>Chi sự nghiệp kinh tế - Khoản 338</t>
  </si>
  <si>
    <t>Phòng Giao dịch số 5 - KBNN Khu vực XV</t>
  </si>
  <si>
    <t>PHỤ LỤC</t>
  </si>
  <si>
    <t>DỰ TOÁN ĐIỀU CHỈNH, BỔ SUNG THU - CHI NGÂN SÁCH ĐƯỢC GIAO</t>
  </si>
  <si>
    <t>Căn cứ Quyết định số 3379/QĐ-UBND ngày 31/12/2025 của UBND tỉnh về việc điều chỉnh dự toán ngân sách nhà nước năm 2025</t>
  </si>
  <si>
    <t xml:space="preserve"> - Thu hồi lương và chi TX do giảm 02 biên chế 6 tháng năm 2025 theo QĐ 605/QĐ-UBND ngày 08/7/2025 và 2% KPCĐ (338-13)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</si>
</sst>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5" formatCode="_(* #,##0.000_);_(* \(#,##0.000\);_(* &quot;-&quot;??_);_(@_)"/>
    <numFmt numFmtId="166" formatCode="_-* #,##0\ _₫_-;\-* #,##0\ _₫_-;_-* &quot;-&quot;??\ _₫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VNI-Times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5" fontId="7" fillId="0" borderId="1" xfId="1" applyNumberFormat="1" applyFont="1" applyBorder="1"/>
    <xf numFmtId="0" fontId="8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3" fontId="7" fillId="0" borderId="1" xfId="1" applyNumberFormat="1" applyFont="1" applyBorder="1"/>
    <xf numFmtId="3" fontId="2" fillId="0" borderId="1" xfId="1" applyNumberFormat="1" applyFont="1" applyBorder="1"/>
    <xf numFmtId="3" fontId="7" fillId="0" borderId="1" xfId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right" vertical="center" wrapText="1"/>
    </xf>
    <xf numFmtId="0" fontId="10" fillId="0" borderId="1" xfId="0" applyFont="1" applyBorder="1"/>
    <xf numFmtId="3" fontId="10" fillId="0" borderId="1" xfId="1" applyNumberFormat="1" applyFont="1" applyBorder="1"/>
    <xf numFmtId="0" fontId="10" fillId="0" borderId="0" xfId="0" applyFont="1"/>
    <xf numFmtId="3" fontId="10" fillId="0" borderId="1" xfId="1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topLeftCell="A28" workbookViewId="0">
      <selection activeCell="C15" sqref="C15"/>
    </sheetView>
  </sheetViews>
  <sheetFormatPr defaultColWidth="9.109375" defaultRowHeight="18" x14ac:dyDescent="0.35"/>
  <cols>
    <col min="1" max="1" width="6.88671875" style="2" customWidth="1"/>
    <col min="2" max="2" width="46.88671875" style="2" customWidth="1"/>
    <col min="3" max="6" width="15.44140625" style="2" customWidth="1"/>
    <col min="7" max="7" width="17" style="2" customWidth="1"/>
    <col min="8" max="16384" width="9.109375" style="2"/>
  </cols>
  <sheetData>
    <row r="1" spans="1:7" x14ac:dyDescent="0.35">
      <c r="A1" s="31" t="s">
        <v>37</v>
      </c>
      <c r="B1" s="31"/>
      <c r="C1" s="31"/>
      <c r="D1" s="31"/>
      <c r="E1" s="31"/>
      <c r="F1" s="31"/>
      <c r="G1" s="31"/>
    </row>
    <row r="2" spans="1:7" x14ac:dyDescent="0.35">
      <c r="A2" s="31" t="s">
        <v>38</v>
      </c>
      <c r="B2" s="31"/>
      <c r="C2" s="31"/>
      <c r="D2" s="31"/>
      <c r="E2" s="31"/>
      <c r="F2" s="31"/>
      <c r="G2" s="31"/>
    </row>
    <row r="3" spans="1:7" x14ac:dyDescent="0.35">
      <c r="A3" s="31" t="s">
        <v>24</v>
      </c>
      <c r="B3" s="31"/>
      <c r="C3" s="31"/>
      <c r="D3" s="31"/>
      <c r="E3" s="31"/>
      <c r="F3" s="31"/>
      <c r="G3" s="31"/>
    </row>
    <row r="4" spans="1:7" x14ac:dyDescent="0.35">
      <c r="A4" s="32" t="s">
        <v>25</v>
      </c>
      <c r="B4" s="32"/>
      <c r="C4" s="32"/>
      <c r="D4" s="32"/>
      <c r="E4" s="32"/>
      <c r="F4" s="32"/>
      <c r="G4" s="32"/>
    </row>
    <row r="5" spans="1:7" x14ac:dyDescent="0.35">
      <c r="A5" s="3"/>
    </row>
    <row r="6" spans="1:7" x14ac:dyDescent="0.35">
      <c r="E6" s="1"/>
      <c r="F6" s="1" t="s">
        <v>26</v>
      </c>
    </row>
    <row r="7" spans="1:7" s="7" customFormat="1" ht="42" customHeight="1" x14ac:dyDescent="0.3">
      <c r="A7" s="33" t="s">
        <v>0</v>
      </c>
      <c r="B7" s="33" t="s">
        <v>1</v>
      </c>
      <c r="C7" s="33" t="s">
        <v>2</v>
      </c>
      <c r="D7" s="33" t="s">
        <v>3</v>
      </c>
      <c r="E7" s="33" t="s">
        <v>4</v>
      </c>
      <c r="F7" s="33"/>
      <c r="G7" s="33"/>
    </row>
    <row r="8" spans="1:7" s="7" customFormat="1" ht="46.8" x14ac:dyDescent="0.3">
      <c r="A8" s="33"/>
      <c r="B8" s="33"/>
      <c r="C8" s="33"/>
      <c r="D8" s="33"/>
      <c r="E8" s="20" t="s">
        <v>23</v>
      </c>
      <c r="F8" s="8" t="s">
        <v>27</v>
      </c>
      <c r="G8" s="19" t="s">
        <v>32</v>
      </c>
    </row>
    <row r="9" spans="1:7" s="4" customFormat="1" ht="15.6" x14ac:dyDescent="0.3">
      <c r="A9" s="5" t="s">
        <v>5</v>
      </c>
      <c r="B9" s="5" t="s">
        <v>6</v>
      </c>
      <c r="C9" s="9"/>
      <c r="D9" s="9"/>
      <c r="E9" s="9"/>
      <c r="F9" s="5"/>
      <c r="G9" s="5"/>
    </row>
    <row r="10" spans="1:7" s="4" customFormat="1" ht="15.6" x14ac:dyDescent="0.3">
      <c r="A10" s="5">
        <v>1</v>
      </c>
      <c r="B10" s="5" t="s">
        <v>7</v>
      </c>
      <c r="C10" s="9"/>
      <c r="D10" s="9"/>
      <c r="E10" s="9"/>
      <c r="F10" s="5"/>
      <c r="G10" s="5"/>
    </row>
    <row r="11" spans="1:7" s="4" customFormat="1" ht="15.6" x14ac:dyDescent="0.3">
      <c r="A11" s="5">
        <v>2</v>
      </c>
      <c r="B11" s="5" t="s">
        <v>10</v>
      </c>
      <c r="C11" s="9"/>
      <c r="D11" s="9"/>
      <c r="E11" s="9"/>
      <c r="F11" s="5"/>
      <c r="G11" s="5"/>
    </row>
    <row r="12" spans="1:7" s="4" customFormat="1" ht="15.6" x14ac:dyDescent="0.3">
      <c r="A12" s="5">
        <v>3</v>
      </c>
      <c r="B12" s="5" t="s">
        <v>15</v>
      </c>
      <c r="C12" s="9"/>
      <c r="D12" s="9"/>
      <c r="E12" s="9"/>
      <c r="F12" s="5"/>
      <c r="G12" s="5"/>
    </row>
    <row r="13" spans="1:7" s="4" customFormat="1" ht="15.6" x14ac:dyDescent="0.3">
      <c r="A13" s="5" t="s">
        <v>18</v>
      </c>
      <c r="B13" s="5" t="s">
        <v>19</v>
      </c>
      <c r="C13" s="16">
        <f>D13</f>
        <v>-1061204001</v>
      </c>
      <c r="D13" s="16">
        <f>E13+F13+G13</f>
        <v>-1061204001</v>
      </c>
      <c r="E13" s="16">
        <f>E14+E21</f>
        <v>-885486644</v>
      </c>
      <c r="F13" s="16">
        <f>F14+F21</f>
        <v>-41669377</v>
      </c>
      <c r="G13" s="16">
        <f>G14+G21</f>
        <v>-134047980</v>
      </c>
    </row>
    <row r="14" spans="1:7" s="4" customFormat="1" ht="15.6" x14ac:dyDescent="0.3">
      <c r="A14" s="11">
        <v>1</v>
      </c>
      <c r="B14" s="5" t="s">
        <v>21</v>
      </c>
      <c r="C14" s="16">
        <f t="shared" ref="C14:C29" si="0">D14</f>
        <v>-885486644</v>
      </c>
      <c r="D14" s="16">
        <f t="shared" ref="D14:D26" si="1">E14+F14+G14</f>
        <v>-885486644</v>
      </c>
      <c r="E14" s="16">
        <f>E15+E18</f>
        <v>-885486644</v>
      </c>
      <c r="F14" s="16"/>
      <c r="G14" s="5"/>
    </row>
    <row r="15" spans="1:7" s="27" customFormat="1" ht="16.2" x14ac:dyDescent="0.35">
      <c r="A15" s="25" t="s">
        <v>8</v>
      </c>
      <c r="B15" s="25" t="s">
        <v>13</v>
      </c>
      <c r="C15" s="16">
        <f t="shared" si="0"/>
        <v>-575055644</v>
      </c>
      <c r="D15" s="26">
        <f t="shared" si="1"/>
        <v>-575055644</v>
      </c>
      <c r="E15" s="26">
        <f>E17</f>
        <v>-575055644</v>
      </c>
      <c r="F15" s="26"/>
      <c r="G15" s="25"/>
    </row>
    <row r="16" spans="1:7" s="15" customFormat="1" ht="64.8" customHeight="1" x14ac:dyDescent="0.3">
      <c r="A16" s="14"/>
      <c r="B16" s="14" t="s">
        <v>39</v>
      </c>
      <c r="C16" s="16">
        <f t="shared" si="0"/>
        <v>0</v>
      </c>
      <c r="D16" s="18">
        <f t="shared" si="1"/>
        <v>0</v>
      </c>
      <c r="E16" s="24"/>
      <c r="F16" s="24"/>
      <c r="G16" s="13"/>
    </row>
    <row r="17" spans="1:7" s="15" customFormat="1" ht="31.2" x14ac:dyDescent="0.3">
      <c r="A17" s="14"/>
      <c r="B17" s="14" t="s">
        <v>33</v>
      </c>
      <c r="C17" s="17">
        <f t="shared" si="0"/>
        <v>-575055644</v>
      </c>
      <c r="D17" s="24">
        <f t="shared" si="1"/>
        <v>-575055644</v>
      </c>
      <c r="E17" s="24">
        <f>-60186344-514869300</f>
        <v>-575055644</v>
      </c>
      <c r="F17" s="24"/>
      <c r="G17" s="13"/>
    </row>
    <row r="18" spans="1:7" s="27" customFormat="1" ht="16.2" x14ac:dyDescent="0.35">
      <c r="A18" s="25" t="s">
        <v>9</v>
      </c>
      <c r="B18" s="25" t="s">
        <v>14</v>
      </c>
      <c r="C18" s="16">
        <f t="shared" si="0"/>
        <v>-310431000</v>
      </c>
      <c r="D18" s="28">
        <f t="shared" si="1"/>
        <v>-310431000</v>
      </c>
      <c r="E18" s="28">
        <f>E20</f>
        <v>-310431000</v>
      </c>
      <c r="F18" s="28"/>
      <c r="G18" s="29"/>
    </row>
    <row r="19" spans="1:7" s="1" customFormat="1" ht="62.4" x14ac:dyDescent="0.3">
      <c r="A19" s="6"/>
      <c r="B19" s="14" t="s">
        <v>30</v>
      </c>
      <c r="C19" s="16">
        <f t="shared" si="0"/>
        <v>0</v>
      </c>
      <c r="D19" s="18">
        <f t="shared" si="1"/>
        <v>0</v>
      </c>
      <c r="E19" s="24"/>
      <c r="F19" s="24"/>
      <c r="G19" s="13"/>
    </row>
    <row r="20" spans="1:7" s="1" customFormat="1" ht="15.6" x14ac:dyDescent="0.3">
      <c r="A20" s="6"/>
      <c r="B20" s="6" t="s">
        <v>31</v>
      </c>
      <c r="C20" s="17">
        <f t="shared" si="0"/>
        <v>-310431000</v>
      </c>
      <c r="D20" s="24">
        <f t="shared" si="1"/>
        <v>-310431000</v>
      </c>
      <c r="E20" s="24">
        <v>-310431000</v>
      </c>
      <c r="F20" s="24"/>
      <c r="G20" s="13"/>
    </row>
    <row r="21" spans="1:7" s="7" customFormat="1" ht="15.6" x14ac:dyDescent="0.3">
      <c r="A21" s="8">
        <v>2</v>
      </c>
      <c r="B21" s="5" t="s">
        <v>35</v>
      </c>
      <c r="C21" s="16">
        <f>D21</f>
        <v>-175717357</v>
      </c>
      <c r="D21" s="18">
        <f>E21+F21+G21</f>
        <v>-175717357</v>
      </c>
      <c r="E21" s="18"/>
      <c r="F21" s="18">
        <f>F22+F26</f>
        <v>-41669377</v>
      </c>
      <c r="G21" s="18">
        <f>G22+G26</f>
        <v>-134047980</v>
      </c>
    </row>
    <row r="22" spans="1:7" s="27" customFormat="1" ht="16.2" x14ac:dyDescent="0.35">
      <c r="A22" s="25" t="s">
        <v>11</v>
      </c>
      <c r="B22" s="25" t="s">
        <v>13</v>
      </c>
      <c r="C22" s="16">
        <f t="shared" si="0"/>
        <v>-175717357</v>
      </c>
      <c r="D22" s="28">
        <f t="shared" si="1"/>
        <v>-175717357</v>
      </c>
      <c r="E22" s="28"/>
      <c r="F22" s="28">
        <f>SUM(F23:F25)</f>
        <v>-41669377</v>
      </c>
      <c r="G22" s="28">
        <f>SUM(G23:G25)</f>
        <v>-134047980</v>
      </c>
    </row>
    <row r="23" spans="1:7" s="1" customFormat="1" ht="62.4" x14ac:dyDescent="0.3">
      <c r="A23" s="6"/>
      <c r="B23" s="14" t="s">
        <v>30</v>
      </c>
      <c r="C23" s="24">
        <f t="shared" si="0"/>
        <v>0</v>
      </c>
      <c r="D23" s="24">
        <f t="shared" si="1"/>
        <v>0</v>
      </c>
      <c r="E23" s="24"/>
      <c r="F23" s="24"/>
      <c r="G23" s="24"/>
    </row>
    <row r="24" spans="1:7" s="1" customFormat="1" ht="41.4" x14ac:dyDescent="0.3">
      <c r="A24" s="6"/>
      <c r="B24" s="10" t="s">
        <v>34</v>
      </c>
      <c r="C24" s="24">
        <f t="shared" si="0"/>
        <v>-41669377</v>
      </c>
      <c r="D24" s="24">
        <f t="shared" si="1"/>
        <v>-41669377</v>
      </c>
      <c r="E24" s="24"/>
      <c r="F24" s="24">
        <f>-15271369-26398008</f>
        <v>-41669377</v>
      </c>
      <c r="G24" s="24"/>
    </row>
    <row r="25" spans="1:7" s="1" customFormat="1" ht="41.4" x14ac:dyDescent="0.3">
      <c r="A25" s="6"/>
      <c r="B25" s="10" t="s">
        <v>40</v>
      </c>
      <c r="C25" s="24">
        <f t="shared" si="0"/>
        <v>-134047980</v>
      </c>
      <c r="D25" s="24">
        <f t="shared" si="1"/>
        <v>-134047980</v>
      </c>
      <c r="E25" s="24"/>
      <c r="F25" s="24"/>
      <c r="G25" s="24">
        <f>-112711392-21336588</f>
        <v>-134047980</v>
      </c>
    </row>
    <row r="26" spans="1:7" s="27" customFormat="1" ht="16.2" x14ac:dyDescent="0.35">
      <c r="A26" s="25" t="s">
        <v>12</v>
      </c>
      <c r="B26" s="25" t="s">
        <v>14</v>
      </c>
      <c r="C26" s="16">
        <v>0</v>
      </c>
      <c r="D26" s="28">
        <v>0</v>
      </c>
      <c r="E26" s="28">
        <v>0</v>
      </c>
      <c r="F26" s="28">
        <v>0</v>
      </c>
      <c r="G26" s="28">
        <v>0</v>
      </c>
    </row>
    <row r="27" spans="1:7" s="1" customFormat="1" ht="15.6" x14ac:dyDescent="0.3">
      <c r="A27" s="11">
        <v>3</v>
      </c>
      <c r="B27" s="5" t="s">
        <v>20</v>
      </c>
      <c r="C27" s="16">
        <f t="shared" si="0"/>
        <v>0</v>
      </c>
      <c r="D27" s="18">
        <f t="shared" ref="D27:D29" si="2">E27+F27+G27</f>
        <v>0</v>
      </c>
      <c r="E27" s="24"/>
      <c r="F27" s="18">
        <f>F28</f>
        <v>0</v>
      </c>
      <c r="G27" s="13"/>
    </row>
    <row r="28" spans="1:7" s="1" customFormat="1" ht="15.6" x14ac:dyDescent="0.3">
      <c r="A28" s="6" t="s">
        <v>16</v>
      </c>
      <c r="B28" s="6" t="s">
        <v>13</v>
      </c>
      <c r="C28" s="16">
        <f t="shared" si="0"/>
        <v>0</v>
      </c>
      <c r="D28" s="24">
        <f t="shared" si="2"/>
        <v>0</v>
      </c>
      <c r="E28" s="24"/>
      <c r="F28" s="24"/>
      <c r="G28" s="13"/>
    </row>
    <row r="29" spans="1:7" s="1" customFormat="1" ht="15.6" x14ac:dyDescent="0.3">
      <c r="A29" s="6" t="s">
        <v>17</v>
      </c>
      <c r="B29" s="6" t="s">
        <v>14</v>
      </c>
      <c r="C29" s="16">
        <f t="shared" si="0"/>
        <v>0</v>
      </c>
      <c r="D29" s="18">
        <f t="shared" si="2"/>
        <v>0</v>
      </c>
      <c r="E29" s="24"/>
      <c r="F29" s="24"/>
      <c r="G29" s="13"/>
    </row>
    <row r="30" spans="1:7" s="1" customFormat="1" ht="15.6" x14ac:dyDescent="0.3">
      <c r="A30" s="6"/>
      <c r="B30" s="21" t="s">
        <v>22</v>
      </c>
      <c r="C30" s="12">
        <v>1072769</v>
      </c>
      <c r="D30" s="12">
        <v>1072769</v>
      </c>
      <c r="E30" s="12">
        <v>1080812</v>
      </c>
      <c r="F30" s="12">
        <v>1072770</v>
      </c>
      <c r="G30" s="30">
        <v>1092187</v>
      </c>
    </row>
    <row r="31" spans="1:7" s="1" customFormat="1" ht="45" customHeight="1" x14ac:dyDescent="0.3">
      <c r="A31" s="6"/>
      <c r="B31" s="22" t="s">
        <v>28</v>
      </c>
      <c r="C31" s="8" t="s">
        <v>29</v>
      </c>
      <c r="D31" s="8" t="s">
        <v>29</v>
      </c>
      <c r="E31" s="8" t="s">
        <v>29</v>
      </c>
      <c r="F31" s="8" t="s">
        <v>29</v>
      </c>
      <c r="G31" s="23" t="s">
        <v>36</v>
      </c>
    </row>
    <row r="32" spans="1:7" s="1" customFormat="1" ht="15.6" x14ac:dyDescent="0.3"/>
    <row r="33" s="1" customFormat="1" ht="15.6" x14ac:dyDescent="0.3"/>
    <row r="34" s="1" customFormat="1" ht="15.6" x14ac:dyDescent="0.3"/>
    <row r="35" s="1" customFormat="1" ht="15.6" x14ac:dyDescent="0.3"/>
    <row r="36" s="1" customFormat="1" ht="15.6" x14ac:dyDescent="0.3"/>
    <row r="37" s="1" customFormat="1" ht="15.6" x14ac:dyDescent="0.3"/>
    <row r="38" s="1" customFormat="1" ht="15.6" x14ac:dyDescent="0.3"/>
    <row r="39" s="1" customFormat="1" ht="15.6" x14ac:dyDescent="0.3"/>
    <row r="40" s="1" customFormat="1" ht="15.6" x14ac:dyDescent="0.3"/>
    <row r="41" s="1" customFormat="1" ht="15.6" x14ac:dyDescent="0.3"/>
    <row r="42" s="1" customFormat="1" ht="15.6" x14ac:dyDescent="0.3"/>
    <row r="43" s="1" customFormat="1" ht="15.6" x14ac:dyDescent="0.3"/>
    <row r="44" s="1" customFormat="1" ht="15.6" x14ac:dyDescent="0.3"/>
    <row r="45" s="1" customFormat="1" ht="15.6" x14ac:dyDescent="0.3"/>
    <row r="46" s="1" customFormat="1" ht="15.6" x14ac:dyDescent="0.3"/>
    <row r="47" s="1" customFormat="1" ht="15.6" x14ac:dyDescent="0.3"/>
    <row r="48" s="1" customFormat="1" ht="15.6" x14ac:dyDescent="0.3"/>
    <row r="49" s="1" customFormat="1" ht="15.6" x14ac:dyDescent="0.3"/>
    <row r="50" s="1" customFormat="1" ht="15.6" x14ac:dyDescent="0.3"/>
    <row r="51" s="1" customFormat="1" ht="15.6" x14ac:dyDescent="0.3"/>
    <row r="52" s="1" customFormat="1" ht="15.6" x14ac:dyDescent="0.3"/>
    <row r="53" s="1" customFormat="1" ht="15.6" x14ac:dyDescent="0.3"/>
    <row r="54" s="1" customFormat="1" ht="15.6" x14ac:dyDescent="0.3"/>
    <row r="55" s="1" customFormat="1" ht="15.6" x14ac:dyDescent="0.3"/>
    <row r="56" s="1" customFormat="1" ht="15.6" x14ac:dyDescent="0.3"/>
    <row r="57" s="1" customFormat="1" ht="15.6" x14ac:dyDescent="0.3"/>
    <row r="58" s="1" customFormat="1" ht="15.6" x14ac:dyDescent="0.3"/>
    <row r="59" s="1" customFormat="1" ht="15.6" x14ac:dyDescent="0.3"/>
    <row r="60" s="1" customFormat="1" ht="15.6" x14ac:dyDescent="0.3"/>
    <row r="61" s="1" customFormat="1" ht="15.6" x14ac:dyDescent="0.3"/>
    <row r="62" s="1" customFormat="1" ht="15.6" x14ac:dyDescent="0.3"/>
    <row r="63" s="1" customFormat="1" ht="15.6" x14ac:dyDescent="0.3"/>
    <row r="64" s="1" customFormat="1" ht="15.6" x14ac:dyDescent="0.3"/>
    <row r="65" s="1" customFormat="1" ht="15.6" x14ac:dyDescent="0.3"/>
    <row r="66" s="1" customFormat="1" ht="15.6" x14ac:dyDescent="0.3"/>
    <row r="67" s="1" customFormat="1" ht="15.6" x14ac:dyDescent="0.3"/>
    <row r="68" s="1" customFormat="1" ht="15.6" x14ac:dyDescent="0.3"/>
    <row r="69" s="1" customFormat="1" ht="15.6" x14ac:dyDescent="0.3"/>
    <row r="70" s="1" customFormat="1" ht="15.6" x14ac:dyDescent="0.3"/>
    <row r="71" s="1" customFormat="1" ht="15.6" x14ac:dyDescent="0.3"/>
    <row r="72" s="1" customFormat="1" ht="15.6" x14ac:dyDescent="0.3"/>
    <row r="73" s="1" customFormat="1" ht="15.6" x14ac:dyDescent="0.3"/>
    <row r="74" s="1" customFormat="1" ht="15.6" x14ac:dyDescent="0.3"/>
    <row r="75" s="1" customFormat="1" ht="15.6" x14ac:dyDescent="0.3"/>
    <row r="76" s="1" customFormat="1" ht="15.6" x14ac:dyDescent="0.3"/>
    <row r="77" s="1" customFormat="1" ht="15.6" x14ac:dyDescent="0.3"/>
    <row r="78" s="1" customFormat="1" ht="15.6" x14ac:dyDescent="0.3"/>
    <row r="79" s="1" customFormat="1" ht="15.6" x14ac:dyDescent="0.3"/>
    <row r="80" s="1" customFormat="1" ht="15.6" x14ac:dyDescent="0.3"/>
    <row r="81" s="1" customFormat="1" ht="15.6" x14ac:dyDescent="0.3"/>
    <row r="82" s="1" customFormat="1" ht="15.6" x14ac:dyDescent="0.3"/>
    <row r="83" s="1" customFormat="1" ht="15.6" x14ac:dyDescent="0.3"/>
    <row r="84" s="1" customFormat="1" ht="15.6" x14ac:dyDescent="0.3"/>
    <row r="85" s="1" customFormat="1" ht="15.6" x14ac:dyDescent="0.3"/>
    <row r="86" s="1" customFormat="1" ht="15.6" x14ac:dyDescent="0.3"/>
    <row r="87" s="1" customFormat="1" ht="15.6" x14ac:dyDescent="0.3"/>
    <row r="88" s="1" customFormat="1" ht="15.6" x14ac:dyDescent="0.3"/>
    <row r="89" s="1" customFormat="1" ht="15.6" x14ac:dyDescent="0.3"/>
    <row r="90" s="1" customFormat="1" ht="15.6" x14ac:dyDescent="0.3"/>
    <row r="91" s="1" customFormat="1" ht="15.6" x14ac:dyDescent="0.3"/>
    <row r="92" s="1" customFormat="1" ht="15.6" x14ac:dyDescent="0.3"/>
    <row r="93" s="1" customFormat="1" ht="15.6" x14ac:dyDescent="0.3"/>
    <row r="94" s="1" customFormat="1" ht="15.6" x14ac:dyDescent="0.3"/>
  </sheetData>
  <mergeCells count="9">
    <mergeCell ref="A1:G1"/>
    <mergeCell ref="A2:G2"/>
    <mergeCell ref="A3:G3"/>
    <mergeCell ref="A4:G4"/>
    <mergeCell ref="A7:A8"/>
    <mergeCell ref="B7:B8"/>
    <mergeCell ref="C7:C8"/>
    <mergeCell ref="D7:D8"/>
    <mergeCell ref="E7:G7"/>
  </mergeCells>
  <pageMargins left="0.39370078740157483" right="0.31496062992125984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Phụ lục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2025-12-24T02:18:25Z</cp:lastPrinted>
  <dcterms:created xsi:type="dcterms:W3CDTF">2018-04-24T07:07:31Z</dcterms:created>
  <dcterms:modified xsi:type="dcterms:W3CDTF">2026-01-05T04:13:26Z</dcterms:modified>
</cp:coreProperties>
</file>